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<sst xmlns="http://schemas.openxmlformats.org/spreadsheetml/2006/main" count="398" uniqueCount="210">
  <si>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</si>
  <si>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</si>
  <si>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</si>
  <si>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</si>
  <si>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</si>
  <si>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</si>
  <si>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</si>
  <si>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</si>
  <si>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</si>
  <si>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</si>
  <si>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</si>
  <si>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</si>
  <si>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</si>
  <si>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</si>
  <si>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</si>
  <si>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</si>
  <si>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</si>
  <si>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</si>
  <si>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</si>
  <si>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</si>
  <si>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</si>
  <si>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</si>
  <si>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</si>
  <si>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</si>
  <si>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</si>
  <si>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</si>
  <si>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</si>
  <si>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</si>
  <si>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</si>
  <si>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</si>
  <si>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</si>
  <si>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</si>
  <si>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</si>
  <si>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</si>
  <si>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</si>
  <si>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</si>
  <si>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</si>
  <si>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</si>
  <si>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</si>
  <si>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</si>
  <si>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</si>
  <si>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</si>
  <si>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</si>
  <si>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</si>
  <si>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</si>
  <si>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</si>
  <si>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</si>
  <si>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</si>
  <si>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</si>
  <si>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</si>
  <si>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</si>
  <si>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</si>
  <si>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</si>
  <si>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</si>
  <si>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</si>
  <si>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</si>
  <si>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</si>
  <si>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</si>
  <si>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</si>
  <si>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</si>
  <si>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</si>
  <si>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</si>
  <si>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</si>
  <si>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</si>
  <si>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</si>
  <si>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</si>
  <si>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</si>
  <si>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</si>
  <si>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</si>
  <si>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</si>
  <si>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DN200雨水连接管:69m,覆土0.7m</t>
  </si>
  <si>
    <t>13Y157</t>
  </si>
  <si>
    <t>13Y158</t>
  </si>
  <si>
    <t>13Y159</t>
  </si>
  <si>
    <t>13Y160</t>
  </si>
  <si>
    <t>13Y156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</si>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</sst>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.000_ ;[Red]\-0.000\ "/>
    <numFmt numFmtId="178" formatCode="0.0_ "/>
    <numFmt numFmtId="179" formatCode="0_ "/>
    <numFmt numFmtId="180" formatCode="0.00_ "/>
    <numFmt numFmtId="181" formatCode="0.000_ "/>
    <numFmt numFmtId="182" formatCode="0.000_);[Red]\(0.000\)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1" fontId="0" fillId="0" borderId="1" xfId="0" applyNumberFormat="1" applyBorder="1" applyAlignment="1"/>
    <xf numFmtId="182" fontId="10" fillId="2" borderId="3" xfId="0" applyNumberFormat="1" applyFont="1" applyFill="1" applyBorder="1" applyAlignment="1"/>
    <xf numFmtId="181" fontId="0" fillId="0" borderId="1" xfId="0" applyNumberFormat="1" applyBorder="1">
      <alignment vertical="center"/>
    </xf>
    <xf numFmtId="182" fontId="10" fillId="2" borderId="0" xfId="0" applyNumberFormat="1" applyFont="1" applyFill="1" applyAlignment="1"/>
    <xf numFmtId="181" fontId="0" fillId="0" borderId="1" xfId="0" applyNumberFormat="1" applyBorder="1" applyAlignment="1">
      <alignment horizontal="center"/>
    </xf>
    <xf numFmtId="182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7" fontId="0" fillId="3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77" fontId="0" fillId="5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7" fontId="1" fillId="3" borderId="5" xfId="0" applyNumberFormat="1" applyFont="1" applyFill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177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6" fillId="5" borderId="1" xfId="0" applyNumberFormat="1" applyFont="1" applyFill="1" applyBorder="1" applyAlignment="1">
      <alignment horizontal="center" vertical="center" wrapText="1"/>
    </xf>
    <xf numFmtId="177" fontId="11" fillId="3" borderId="1" xfId="0" applyNumberFormat="1" applyFont="1" applyFill="1" applyBorder="1">
      <alignment vertical="center"/>
    </xf>
    <xf numFmtId="177" fontId="11" fillId="0" borderId="1" xfId="0" applyNumberFormat="1" applyFont="1" applyBorder="1">
      <alignment vertical="center"/>
    </xf>
    <xf numFmtId="177" fontId="11" fillId="5" borderId="1" xfId="0" applyNumberFormat="1" applyFont="1" applyFill="1" applyBorder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6" fontId="11" fillId="0" borderId="1" xfId="0" applyNumberFormat="1" applyFont="1" applyBorder="1">
      <alignment vertical="center"/>
    </xf>
    <xf numFmtId="177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60" zoomScaleNormal="160" workbookViewId="0">
      <pane xSplit="21" ySplit="2" topLeftCell="BK3" activePane="bottomRight" state="frozenSplit"/>
      <selection/>
      <selection pane="topRight"/>
      <selection pane="bottomLeft"/>
      <selection pane="bottomRight" activeCell="A9" sqref="A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G8" s="32">
        <v>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69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45.52965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19.3569839408309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24.0049671281921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221.145</v>
      </c>
      <c r="BC11" s="161">
        <f t="shared" si="13"/>
        <v>239.43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45.52965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45.52965</v>
      </c>
      <c r="BS11" s="52">
        <f t="shared" si="18"/>
        <v>0</v>
      </c>
      <c r="BT11" s="32">
        <f>IF(OR(LOOKUP(V11,Sheet2!A$3:A$25,Sheet2!B$3:B$25)=1,G11=0),0,AW11-AO11*0.2*G11)</f>
        <v>4.72898394083092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4:75"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1:75">
      <c r="A16" s="32" t="s">
        <v>71</v>
      </c>
      <c r="B16" s="32">
        <v>14</v>
      </c>
      <c r="D16" s="103">
        <f t="shared" si="25"/>
        <v>13.52</v>
      </c>
      <c r="E16" s="103">
        <v>14</v>
      </c>
      <c r="F16" s="103">
        <v>12.757</v>
      </c>
      <c r="G16" s="32">
        <v>4.8</v>
      </c>
      <c r="H16" s="32">
        <v>0.2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>
        <f t="shared" si="22"/>
        <v>0</v>
      </c>
      <c r="V16" s="141">
        <f t="shared" si="0"/>
        <v>0.2</v>
      </c>
      <c r="W16" s="142">
        <f t="shared" si="5"/>
        <v>13.52</v>
      </c>
      <c r="X16" s="142">
        <f t="shared" si="1"/>
        <v>14</v>
      </c>
      <c r="Y16" s="142">
        <f t="shared" si="1"/>
        <v>12.757</v>
      </c>
      <c r="Z16" s="142">
        <f>Y16+LOOKUP(V16,Sheet2!A$3:A$24,Sheet2!J$3:J$24)</f>
        <v>12.9545</v>
      </c>
      <c r="AA16" s="142">
        <f t="shared" si="6"/>
        <v>13.52</v>
      </c>
      <c r="AB16" s="142">
        <f t="shared" si="2"/>
        <v>14</v>
      </c>
      <c r="AC16" s="142">
        <f t="shared" si="2"/>
        <v>12.743</v>
      </c>
      <c r="AD16" s="142">
        <f>AC16+LOOKUP(V16,Sheet2!A$3:A$24,Sheet2!J$3:J$24)</f>
        <v>12.9405</v>
      </c>
      <c r="AE16" s="142">
        <f t="shared" si="7"/>
        <v>1.0455</v>
      </c>
      <c r="AF16" s="142">
        <f t="shared" si="8"/>
        <v>1.0595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0.2025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0.9655</v>
      </c>
      <c r="AM16" s="142">
        <f t="shared" si="10"/>
        <v>0.979499999999999</v>
      </c>
      <c r="AN16" s="142">
        <f t="shared" si="11"/>
        <v>0.9725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1.06</v>
      </c>
      <c r="AP16" s="120"/>
      <c r="AQ16" s="156">
        <f t="shared" si="12"/>
        <v>4.94808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1.34657279588389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3.0818307567438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0.36888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18.744</v>
      </c>
      <c r="BC16" s="161">
        <f t="shared" si="13"/>
        <v>18.896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4.94808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4.94808</v>
      </c>
      <c r="BS16" s="52">
        <f t="shared" si="18"/>
        <v>0</v>
      </c>
      <c r="BT16" s="32">
        <f>IF(OR(LOOKUP(V16,Sheet2!A$3:A$25,Sheet2!B$3:B$25)=1,G16=0),0,AW16-AO16*0.2*G16)</f>
        <v>0.32897279588389</v>
      </c>
      <c r="BU16" s="52">
        <f t="shared" si="19"/>
        <v>3.449</v>
      </c>
      <c r="BV16" s="52">
        <f t="shared" si="20"/>
        <v>1.9895</v>
      </c>
      <c r="BW16" s="32">
        <f t="shared" si="21"/>
        <v>0</v>
      </c>
    </row>
    <row r="17" spans="1:75">
      <c r="A17" s="32" t="s">
        <v>72</v>
      </c>
      <c r="B17" s="32">
        <v>14</v>
      </c>
      <c r="D17" s="103">
        <f t="shared" si="25"/>
        <v>13.52</v>
      </c>
      <c r="E17" s="103">
        <v>14</v>
      </c>
      <c r="F17" s="103">
        <v>12.743</v>
      </c>
      <c r="G17" s="32">
        <v>4.5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0.2</v>
      </c>
      <c r="W17" s="142">
        <f t="shared" si="5"/>
        <v>13.52</v>
      </c>
      <c r="X17" s="142">
        <f t="shared" si="1"/>
        <v>14</v>
      </c>
      <c r="Y17" s="142">
        <f t="shared" si="1"/>
        <v>12.743</v>
      </c>
      <c r="Z17" s="142">
        <f>Y17+LOOKUP(V17,Sheet2!A$3:A$24,Sheet2!J$3:J$24)</f>
        <v>12.9405</v>
      </c>
      <c r="AA17" s="142">
        <f t="shared" si="6"/>
        <v>13.28</v>
      </c>
      <c r="AB17" s="142">
        <f t="shared" si="2"/>
        <v>13.76</v>
      </c>
      <c r="AC17" s="142">
        <f t="shared" si="2"/>
        <v>12.73</v>
      </c>
      <c r="AD17" s="142">
        <f>AC17+LOOKUP(V17,Sheet2!A$3:A$24,Sheet2!J$3:J$24)</f>
        <v>12.9275</v>
      </c>
      <c r="AE17" s="142">
        <f t="shared" si="7"/>
        <v>1.0595</v>
      </c>
      <c r="AF17" s="142">
        <f t="shared" si="8"/>
        <v>0.8325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0.2025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0.979499999999999</v>
      </c>
      <c r="AM17" s="142">
        <f t="shared" si="10"/>
        <v>0.752499999999999</v>
      </c>
      <c r="AN17" s="142">
        <f t="shared" si="11"/>
        <v>0.865999999999999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1.06</v>
      </c>
      <c r="AP17" s="120"/>
      <c r="AQ17" s="156">
        <f t="shared" si="12"/>
        <v>4.13082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1.26241199614115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2.72703633444731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2.22044604925031e-16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16.614</v>
      </c>
      <c r="BC17" s="161">
        <f t="shared" si="13"/>
        <v>17.076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4.13082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4.13082</v>
      </c>
      <c r="BS17" s="52">
        <f t="shared" si="18"/>
        <v>0</v>
      </c>
      <c r="BT17" s="32">
        <f>IF(OR(LOOKUP(V17,Sheet2!A$3:A$25,Sheet2!B$3:B$25)=1,G17=0),0,AW17-AO17*0.2*G17)</f>
        <v>0.308411996141147</v>
      </c>
      <c r="BU17" s="52">
        <f t="shared" si="19"/>
        <v>3.449</v>
      </c>
      <c r="BV17" s="52">
        <f t="shared" si="20"/>
        <v>1.9895</v>
      </c>
      <c r="BW17" s="32">
        <f t="shared" si="21"/>
        <v>0</v>
      </c>
    </row>
    <row r="18" spans="1:75">
      <c r="A18" s="32" t="s">
        <v>73</v>
      </c>
      <c r="B18" s="32">
        <v>13.76</v>
      </c>
      <c r="D18" s="103">
        <f t="shared" si="25"/>
        <v>13.28</v>
      </c>
      <c r="E18" s="103">
        <v>13.76</v>
      </c>
      <c r="F18" s="103">
        <v>12.73</v>
      </c>
      <c r="G18" s="32">
        <v>6.3</v>
      </c>
      <c r="H18" s="32">
        <v>0.2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0.2</v>
      </c>
      <c r="W18" s="142">
        <f t="shared" si="5"/>
        <v>13.28</v>
      </c>
      <c r="X18" s="142">
        <f t="shared" si="1"/>
        <v>13.76</v>
      </c>
      <c r="Y18" s="142">
        <f t="shared" si="1"/>
        <v>12.73</v>
      </c>
      <c r="Z18" s="142">
        <f>Y18+LOOKUP(V18,Sheet2!A$3:A$24,Sheet2!J$3:J$24)</f>
        <v>12.9275</v>
      </c>
      <c r="AA18" s="142">
        <f t="shared" si="6"/>
        <v>13.22</v>
      </c>
      <c r="AB18" s="142">
        <f t="shared" si="2"/>
        <v>13.7</v>
      </c>
      <c r="AC18" s="142">
        <f t="shared" si="2"/>
        <v>12.711</v>
      </c>
      <c r="AD18" s="142">
        <f>AC18+LOOKUP(V18,Sheet2!A$3:A$24,Sheet2!J$3:J$24)</f>
        <v>12.9085</v>
      </c>
      <c r="AE18" s="142">
        <f t="shared" si="7"/>
        <v>0.8325</v>
      </c>
      <c r="AF18" s="142">
        <f t="shared" si="8"/>
        <v>0.791499999999999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0.2025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0.752499999999999</v>
      </c>
      <c r="AM18" s="142">
        <f t="shared" si="10"/>
        <v>0.7115</v>
      </c>
      <c r="AN18" s="142">
        <f t="shared" si="11"/>
        <v>0.732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1.06</v>
      </c>
      <c r="AP18" s="120"/>
      <c r="AQ18" s="156">
        <f t="shared" si="12"/>
        <v>4.888296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1.76737679459761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2.92299886822623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5.6621374255883e-15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21.5712</v>
      </c>
      <c r="BC18" s="161">
        <f t="shared" si="13"/>
        <v>22.7808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4.888296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4.888296</v>
      </c>
      <c r="BS18" s="52">
        <f t="shared" si="18"/>
        <v>0</v>
      </c>
      <c r="BT18" s="32">
        <f>IF(OR(LOOKUP(V18,Sheet2!A$3:A$25,Sheet2!B$3:B$25)=1,G18=0),0,AW18-AO18*0.2*G18)</f>
        <v>0.431776794597606</v>
      </c>
      <c r="BU18" s="52">
        <f t="shared" si="19"/>
        <v>2.995</v>
      </c>
      <c r="BV18" s="52">
        <f t="shared" si="20"/>
        <v>1.7625</v>
      </c>
      <c r="BW18" s="32">
        <f t="shared" si="21"/>
        <v>0</v>
      </c>
    </row>
    <row r="19" spans="1:75">
      <c r="A19" s="32" t="s">
        <v>74</v>
      </c>
      <c r="B19" s="32">
        <v>13.7</v>
      </c>
      <c r="D19" s="103">
        <f t="shared" si="25"/>
        <v>13.22</v>
      </c>
      <c r="E19" s="103">
        <v>13.7</v>
      </c>
      <c r="F19" s="103">
        <v>12.711</v>
      </c>
      <c r="G19" s="32">
        <v>3.7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0.2</v>
      </c>
      <c r="W19" s="142">
        <f t="shared" si="5"/>
        <v>13.22</v>
      </c>
      <c r="X19" s="142">
        <f t="shared" ref="X19:X73" si="27">IF($G19=0,0,E19)</f>
        <v>13.7</v>
      </c>
      <c r="Y19" s="142">
        <f t="shared" ref="Y19:Y73" si="28">IF($G19=0,0,F19)</f>
        <v>12.711</v>
      </c>
      <c r="Z19" s="142">
        <f>Y19+LOOKUP(V19,Sheet2!A$3:A$24,Sheet2!J$3:J$24)</f>
        <v>12.9085</v>
      </c>
      <c r="AA19" s="142">
        <f t="shared" si="6"/>
        <v>13.22</v>
      </c>
      <c r="AB19" s="142">
        <f t="shared" ref="AB19:AB73" si="29">IF($G19=0,0,E20)</f>
        <v>13.7</v>
      </c>
      <c r="AC19" s="142">
        <f t="shared" ref="AC19:AC73" si="30">IF($G19=0,0,F20)</f>
        <v>12.7</v>
      </c>
      <c r="AD19" s="142">
        <f>AC19+LOOKUP(V19,Sheet2!A$3:A$24,Sheet2!J$3:J$24)</f>
        <v>12.8975</v>
      </c>
      <c r="AE19" s="142">
        <f t="shared" si="7"/>
        <v>0.791499999999999</v>
      </c>
      <c r="AF19" s="142">
        <f t="shared" si="8"/>
        <v>0.8025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0.2025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0.7115</v>
      </c>
      <c r="AM19" s="142">
        <f t="shared" si="10"/>
        <v>0.722500000000001</v>
      </c>
      <c r="AN19" s="142">
        <f t="shared" si="11"/>
        <v>0.717000000000001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1.06</v>
      </c>
      <c r="AP19" s="120"/>
      <c r="AQ19" s="156">
        <f t="shared" si="12"/>
        <v>2.812074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1.03798319682717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1.65785187499001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7.09154956979319e-15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12.5578</v>
      </c>
      <c r="BC19" s="161">
        <f t="shared" si="13"/>
        <v>13.3052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2.812074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2.812074</v>
      </c>
      <c r="BS19" s="52">
        <f t="shared" si="18"/>
        <v>0</v>
      </c>
      <c r="BT19" s="32">
        <f>IF(OR(LOOKUP(V19,Sheet2!A$3:A$25,Sheet2!B$3:B$25)=1,G19=0),0,AW19-AO19*0.2*G19)</f>
        <v>0.253583196827165</v>
      </c>
      <c r="BU19" s="52">
        <f t="shared" si="19"/>
        <v>2.935</v>
      </c>
      <c r="BV19" s="52">
        <f t="shared" si="20"/>
        <v>1.7325</v>
      </c>
      <c r="BW19" s="32">
        <f t="shared" si="21"/>
        <v>0</v>
      </c>
    </row>
    <row r="20" spans="1:75">
      <c r="A20" s="32" t="s">
        <v>75</v>
      </c>
      <c r="B20" s="32">
        <v>13.7</v>
      </c>
      <c r="D20" s="103">
        <f t="shared" si="25"/>
        <v>13.22</v>
      </c>
      <c r="E20" s="103">
        <v>13.7</v>
      </c>
      <c r="F20" s="103">
        <v>12.7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5 A16:G19 K16:L19 A20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H16:H17 I16:J17">
    <cfRule type="cellIs" dxfId="0" priority="2" operator="equal">
      <formula>0</formula>
    </cfRule>
  </conditionalFormatting>
  <conditionalFormatting sqref="H18:H19 I18:J1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5" t="s">
        <v>78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79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6"/>
      <c r="AA2" s="71" t="s">
        <v>81</v>
      </c>
      <c r="AB2" s="85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8" t="s">
        <v>106</v>
      </c>
      <c r="AP2" s="99" t="s">
        <v>107</v>
      </c>
      <c r="AQ2" s="99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11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109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3" t="s">
        <v>85</v>
      </c>
      <c r="F32" s="83" t="s">
        <v>115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160</v>
      </c>
      <c r="S4" s="56">
        <f>D4</f>
        <v>0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65.424366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65.424366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34.7635649625995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41">
        <f>D8+D10</f>
        <v>34.7635649625995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6.05172872428073</v>
      </c>
    </row>
    <row r="8" ht="15" customHeight="1" spans="1:21">
      <c r="A8" s="44"/>
      <c r="B8" s="33" t="s">
        <v>163</v>
      </c>
      <c r="C8" s="37" t="s">
        <v>160</v>
      </c>
      <c r="D8" s="38">
        <f>(SUM(Sheet1!AX:AX)+SUM(Sheet1!AY:AY))*D1</f>
        <v>34.3946849625995</v>
      </c>
      <c r="E8" s="42"/>
      <c r="F8" s="42"/>
      <c r="G8" s="29"/>
      <c r="H8" s="29"/>
      <c r="J8" s="29"/>
      <c r="P8" s="45"/>
      <c r="Q8" s="33" t="s">
        <v>165</v>
      </c>
      <c r="R8" s="37" t="s">
        <v>160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6.05172872428073</v>
      </c>
      <c r="E9" s="42"/>
      <c r="F9" s="42"/>
      <c r="G9" s="29"/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290.632</v>
      </c>
    </row>
    <row r="10" ht="15" customHeight="1" spans="1:20">
      <c r="A10" s="44"/>
      <c r="B10" s="33" t="s">
        <v>168</v>
      </c>
      <c r="C10" s="37" t="s">
        <v>160</v>
      </c>
      <c r="D10" s="38">
        <f>SUM(Sheet1!AZ:AZ)*D1</f>
        <v>0.368880000000013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9.7807232</v>
      </c>
      <c r="T10" s="29"/>
    </row>
    <row r="11" ht="15" customHeight="1" spans="1:19">
      <c r="A11" s="45"/>
      <c r="B11" s="33" t="s">
        <v>165</v>
      </c>
      <c r="C11" s="37" t="s">
        <v>160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290.632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311.488</v>
      </c>
      <c r="E13" s="37" t="s">
        <v>169</v>
      </c>
      <c r="F13" s="46">
        <f>D13*Sheet3!$Q$13</f>
        <v>9.7807232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52">
        <f>D24</f>
        <v>65.424366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160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65.424366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81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